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840"/>
  </bookViews>
  <sheets>
    <sheet name="BCRC3646 assays" sheetId="1" r:id="rId1"/>
  </sheets>
  <calcPr calcId="145621"/>
</workbook>
</file>

<file path=xl/calcChain.xml><?xml version="1.0" encoding="utf-8"?>
<calcChain xmlns="http://schemas.openxmlformats.org/spreadsheetml/2006/main">
  <c r="W13" i="1" l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12" i="1"/>
</calcChain>
</file>

<file path=xl/sharedStrings.xml><?xml version="1.0" encoding="utf-8"?>
<sst xmlns="http://schemas.openxmlformats.org/spreadsheetml/2006/main" count="89" uniqueCount="69">
  <si>
    <t>PANalytical</t>
  </si>
  <si>
    <t>Results quantitative - Bootu Creek</t>
  </si>
  <si>
    <t>Selected archive:</t>
  </si>
  <si>
    <t>Bootu Creek</t>
  </si>
  <si>
    <t>Number of results selected:</t>
  </si>
  <si>
    <t>Seq.</t>
  </si>
  <si>
    <t>Sample name (1-20)</t>
  </si>
  <si>
    <t>Mn*</t>
  </si>
  <si>
    <t>Fe*</t>
  </si>
  <si>
    <t>SiO2</t>
  </si>
  <si>
    <t>Al2O3</t>
  </si>
  <si>
    <t>P*</t>
  </si>
  <si>
    <t>Pb*</t>
  </si>
  <si>
    <t>S*</t>
  </si>
  <si>
    <t>TiO2</t>
  </si>
  <si>
    <t>MgO</t>
  </si>
  <si>
    <t>K2O</t>
  </si>
  <si>
    <t>BaO</t>
  </si>
  <si>
    <t>CaO</t>
  </si>
  <si>
    <t>Cu*</t>
  </si>
  <si>
    <t>Zn*</t>
  </si>
  <si>
    <t>Sum</t>
  </si>
  <si>
    <t>--</t>
  </si>
  <si>
    <t>Si</t>
  </si>
  <si>
    <t>Al</t>
  </si>
  <si>
    <t>Ti</t>
  </si>
  <si>
    <t>Mg</t>
  </si>
  <si>
    <t>K</t>
  </si>
  <si>
    <t>Ba</t>
  </si>
  <si>
    <t>Ca</t>
  </si>
  <si>
    <t>of conc.</t>
  </si>
  <si>
    <t>(%)</t>
  </si>
  <si>
    <t>Crucible</t>
  </si>
  <si>
    <t>Sample</t>
  </si>
  <si>
    <t>Total</t>
  </si>
  <si>
    <t>LOI WT</t>
  </si>
  <si>
    <t>LOI%</t>
  </si>
  <si>
    <t>BC217084</t>
  </si>
  <si>
    <t>BC217089</t>
  </si>
  <si>
    <t>BC217099</t>
  </si>
  <si>
    <t>BC217100</t>
  </si>
  <si>
    <t>BC217101</t>
  </si>
  <si>
    <t>BC217102</t>
  </si>
  <si>
    <t>BC217103</t>
  </si>
  <si>
    <t>BC217114</t>
  </si>
  <si>
    <t>BC217124</t>
  </si>
  <si>
    <t>BC217134</t>
  </si>
  <si>
    <t>BC217144</t>
  </si>
  <si>
    <t>BC217154</t>
  </si>
  <si>
    <t>BC217164</t>
  </si>
  <si>
    <t>BC217174</t>
  </si>
  <si>
    <t>BC217184</t>
  </si>
  <si>
    <t>BC217185</t>
  </si>
  <si>
    <t>BC217186</t>
  </si>
  <si>
    <t>BC217187</t>
  </si>
  <si>
    <t>BC217188</t>
  </si>
  <si>
    <t>BC217189</t>
  </si>
  <si>
    <t>BC217190</t>
  </si>
  <si>
    <t>BC217191</t>
  </si>
  <si>
    <t>BC217192</t>
  </si>
  <si>
    <t>BC217193</t>
  </si>
  <si>
    <t>BC217194</t>
  </si>
  <si>
    <t>BC217195</t>
  </si>
  <si>
    <t>BC217196</t>
  </si>
  <si>
    <t>BC217197</t>
  </si>
  <si>
    <t>BC217198</t>
  </si>
  <si>
    <t>BC217199</t>
  </si>
  <si>
    <t>BC217203</t>
  </si>
  <si>
    <t>BC217206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</si>
</sst>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10" fontId="0" fillId="0" borderId="0" xfId="0" applyNumberForma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"/>
  <sheetViews>
    <sheetView tabSelected="1" topLeftCell="A4" workbookViewId="0">
      <selection activeCell="H6" sqref="H6"/>
    </sheetView>
  </sheetViews>
  <sheetFormatPr defaultRowHeight="15" x14ac:dyDescent="0.25"/>
  <sheetData>
    <row r="1" spans="1:23" x14ac:dyDescent="0.25">
      <c r="A1" s="1">
        <v>42992.507638888892</v>
      </c>
    </row>
    <row r="2" spans="1:23" x14ac:dyDescent="0.25">
      <c r="A2" t="s">
        <v>0</v>
      </c>
    </row>
    <row r="3" spans="1:23" x14ac:dyDescent="0.25">
      <c r="A3" t="s">
        <v>1</v>
      </c>
    </row>
    <row r="5" spans="1:23" x14ac:dyDescent="0.25">
      <c r="A5" t="s">
        <v>2</v>
      </c>
      <c r="B5" t="s">
        <v>3</v>
      </c>
    </row>
    <row r="6" spans="1:23" x14ac:dyDescent="0.25">
      <c r="A6" t="s">
        <v>4</v>
      </c>
      <c r="B6">
        <v>32</v>
      </c>
    </row>
    <row r="8" spans="1:23" x14ac:dyDescent="0.25">
      <c r="A8" t="s">
        <v>5</v>
      </c>
      <c r="B8" t="s">
        <v>6</v>
      </c>
      <c r="C8" t="s">
        <v>7</v>
      </c>
      <c r="D8" t="s">
        <v>8</v>
      </c>
      <c r="E8" t="s">
        <v>9</v>
      </c>
      <c r="F8" t="s">
        <v>10</v>
      </c>
      <c r="G8" t="s">
        <v>11</v>
      </c>
      <c r="H8" t="s">
        <v>12</v>
      </c>
      <c r="I8" t="s">
        <v>13</v>
      </c>
      <c r="J8" t="s">
        <v>14</v>
      </c>
      <c r="K8" t="s">
        <v>15</v>
      </c>
      <c r="L8" t="s">
        <v>16</v>
      </c>
      <c r="M8" t="s">
        <v>17</v>
      </c>
      <c r="N8" t="s">
        <v>18</v>
      </c>
      <c r="O8" t="s">
        <v>19</v>
      </c>
      <c r="P8" t="s">
        <v>20</v>
      </c>
      <c r="Q8" t="s">
        <v>21</v>
      </c>
    </row>
    <row r="9" spans="1:23" x14ac:dyDescent="0.25">
      <c r="C9" t="s">
        <v>22</v>
      </c>
      <c r="D9" t="s">
        <v>22</v>
      </c>
      <c r="E9" t="s">
        <v>23</v>
      </c>
      <c r="F9" t="s">
        <v>24</v>
      </c>
      <c r="G9" t="s">
        <v>22</v>
      </c>
      <c r="H9" t="s">
        <v>22</v>
      </c>
      <c r="I9" t="s">
        <v>22</v>
      </c>
      <c r="J9" t="s">
        <v>25</v>
      </c>
      <c r="K9" t="s">
        <v>26</v>
      </c>
      <c r="L9" t="s">
        <v>27</v>
      </c>
      <c r="M9" t="s">
        <v>28</v>
      </c>
      <c r="N9" t="s">
        <v>29</v>
      </c>
      <c r="O9" t="s">
        <v>22</v>
      </c>
      <c r="P9" t="s">
        <v>22</v>
      </c>
      <c r="Q9" t="s">
        <v>30</v>
      </c>
    </row>
    <row r="10" spans="1:23" x14ac:dyDescent="0.25">
      <c r="C10" t="s">
        <v>31</v>
      </c>
      <c r="D10" t="s">
        <v>31</v>
      </c>
      <c r="E10" t="s">
        <v>31</v>
      </c>
      <c r="F10" t="s">
        <v>31</v>
      </c>
      <c r="G10" t="s">
        <v>31</v>
      </c>
      <c r="H10" t="s">
        <v>31</v>
      </c>
      <c r="I10" t="s">
        <v>31</v>
      </c>
      <c r="J10" t="s">
        <v>31</v>
      </c>
      <c r="K10" t="s">
        <v>31</v>
      </c>
      <c r="L10" t="s">
        <v>31</v>
      </c>
      <c r="M10" t="s">
        <v>31</v>
      </c>
      <c r="N10" t="s">
        <v>31</v>
      </c>
      <c r="O10" t="s">
        <v>31</v>
      </c>
      <c r="P10" t="s">
        <v>31</v>
      </c>
      <c r="Q10" t="s">
        <v>31</v>
      </c>
      <c r="R10" t="s">
        <v>32</v>
      </c>
      <c r="S10" t="s">
        <v>33</v>
      </c>
      <c r="T10" t="s">
        <v>34</v>
      </c>
      <c r="U10" t="s">
        <v>35</v>
      </c>
      <c r="V10" t="s">
        <v>36</v>
      </c>
    </row>
    <row r="12" spans="1:23" x14ac:dyDescent="0.25">
      <c r="A12">
        <v>1</v>
      </c>
      <c r="B12" t="s">
        <v>37</v>
      </c>
      <c r="C12">
        <v>0.60199999999999998</v>
      </c>
      <c r="D12">
        <v>0.89100000000000001</v>
      </c>
      <c r="E12">
        <v>82.545000000000002</v>
      </c>
      <c r="F12">
        <v>7.6120000000000001</v>
      </c>
      <c r="G12">
        <v>1.0999999999999999E-2</v>
      </c>
      <c r="H12">
        <v>4.0000000000000001E-3</v>
      </c>
      <c r="I12">
        <v>1.0999999999999999E-2</v>
      </c>
      <c r="J12">
        <v>0.255</v>
      </c>
      <c r="K12">
        <v>0.99399999999999999</v>
      </c>
      <c r="L12">
        <v>2.214</v>
      </c>
      <c r="M12">
        <v>0.14199999999999999</v>
      </c>
      <c r="N12">
        <v>7.0000000000000007E-2</v>
      </c>
      <c r="O12">
        <v>1.0999999999999999E-2</v>
      </c>
      <c r="P12">
        <v>3.0000000000000001E-3</v>
      </c>
      <c r="Q12">
        <v>96.016000000000005</v>
      </c>
      <c r="R12">
        <v>18.873000000000001</v>
      </c>
      <c r="S12">
        <v>3.2490000000000001</v>
      </c>
      <c r="T12">
        <v>22.122</v>
      </c>
      <c r="U12">
        <v>22.035</v>
      </c>
      <c r="V12" s="2">
        <v>2.6800000000000001E-2</v>
      </c>
      <c r="W12" s="3">
        <f>V12*100</f>
        <v>2.68</v>
      </c>
    </row>
    <row r="13" spans="1:23" x14ac:dyDescent="0.25">
      <c r="A13">
        <v>2</v>
      </c>
      <c r="B13" t="s">
        <v>38</v>
      </c>
      <c r="C13">
        <v>2.476</v>
      </c>
      <c r="D13">
        <v>0.93400000000000005</v>
      </c>
      <c r="E13">
        <v>85.921000000000006</v>
      </c>
      <c r="F13">
        <v>4.1459999999999999</v>
      </c>
      <c r="G13">
        <v>1.0999999999999999E-2</v>
      </c>
      <c r="H13">
        <v>3.0000000000000001E-3</v>
      </c>
      <c r="I13">
        <v>0</v>
      </c>
      <c r="J13">
        <v>0.16200000000000001</v>
      </c>
      <c r="K13">
        <v>0.503</v>
      </c>
      <c r="L13">
        <v>1.5369999999999999</v>
      </c>
      <c r="M13">
        <v>0.14199999999999999</v>
      </c>
      <c r="N13">
        <v>4.7E-2</v>
      </c>
      <c r="O13">
        <v>3.6999999999999998E-2</v>
      </c>
      <c r="P13">
        <v>1.2999999999999999E-2</v>
      </c>
      <c r="Q13">
        <v>97.287999999999997</v>
      </c>
      <c r="R13">
        <v>14.305</v>
      </c>
      <c r="S13">
        <v>3.36</v>
      </c>
      <c r="T13">
        <v>17.664999999999999</v>
      </c>
      <c r="U13">
        <v>17.603000000000002</v>
      </c>
      <c r="V13" s="2">
        <v>1.8499999999999999E-2</v>
      </c>
      <c r="W13" s="3">
        <f t="shared" ref="W13:W43" si="0">V13*100</f>
        <v>1.8499999999999999</v>
      </c>
    </row>
    <row r="14" spans="1:23" x14ac:dyDescent="0.25">
      <c r="A14">
        <v>3</v>
      </c>
      <c r="B14" t="s">
        <v>39</v>
      </c>
      <c r="C14">
        <v>1.456</v>
      </c>
      <c r="D14">
        <v>1.411</v>
      </c>
      <c r="E14">
        <v>85.138999999999996</v>
      </c>
      <c r="F14">
        <v>4.9340000000000002</v>
      </c>
      <c r="G14">
        <v>5.0000000000000001E-3</v>
      </c>
      <c r="H14">
        <v>4.0000000000000001E-3</v>
      </c>
      <c r="I14">
        <v>2E-3</v>
      </c>
      <c r="J14">
        <v>0.19400000000000001</v>
      </c>
      <c r="K14">
        <v>0.59799999999999998</v>
      </c>
      <c r="L14">
        <v>1.742</v>
      </c>
      <c r="M14">
        <v>0.13100000000000001</v>
      </c>
      <c r="N14">
        <v>4.1000000000000002E-2</v>
      </c>
      <c r="O14">
        <v>1.7999999999999999E-2</v>
      </c>
      <c r="P14">
        <v>8.0000000000000002E-3</v>
      </c>
      <c r="Q14">
        <v>96.870999999999995</v>
      </c>
      <c r="R14">
        <v>13.672000000000001</v>
      </c>
      <c r="S14">
        <v>3.4060000000000001</v>
      </c>
      <c r="T14">
        <v>17.077999999999999</v>
      </c>
      <c r="U14">
        <v>17.016999999999999</v>
      </c>
      <c r="V14" s="2">
        <v>1.7899999999999999E-2</v>
      </c>
      <c r="W14" s="3">
        <f t="shared" si="0"/>
        <v>1.79</v>
      </c>
    </row>
    <row r="15" spans="1:23" x14ac:dyDescent="0.25">
      <c r="A15">
        <v>4</v>
      </c>
      <c r="B15" t="s">
        <v>40</v>
      </c>
      <c r="C15">
        <v>0.51700000000000002</v>
      </c>
      <c r="D15">
        <v>4.1269999999999998</v>
      </c>
      <c r="E15">
        <v>81.097999999999999</v>
      </c>
      <c r="F15">
        <v>6.2050000000000001</v>
      </c>
      <c r="G15">
        <v>6.0000000000000001E-3</v>
      </c>
      <c r="H15">
        <v>2E-3</v>
      </c>
      <c r="I15">
        <v>0</v>
      </c>
      <c r="J15">
        <v>0.23499999999999999</v>
      </c>
      <c r="K15">
        <v>0.84799999999999998</v>
      </c>
      <c r="L15">
        <v>2.0470000000000002</v>
      </c>
      <c r="M15">
        <v>6.7000000000000004E-2</v>
      </c>
      <c r="N15">
        <v>5.8999999999999997E-2</v>
      </c>
      <c r="O15">
        <v>2.5999999999999999E-2</v>
      </c>
      <c r="P15">
        <v>2.3E-2</v>
      </c>
      <c r="Q15">
        <v>97.245000000000005</v>
      </c>
      <c r="R15">
        <v>14.667999999999999</v>
      </c>
      <c r="S15">
        <v>3.165</v>
      </c>
      <c r="T15">
        <v>17.832999999999998</v>
      </c>
      <c r="U15">
        <v>17.244</v>
      </c>
      <c r="V15" s="2">
        <v>0.18609999999999999</v>
      </c>
      <c r="W15" s="3">
        <f t="shared" si="0"/>
        <v>18.61</v>
      </c>
    </row>
    <row r="16" spans="1:23" x14ac:dyDescent="0.25">
      <c r="A16">
        <v>5</v>
      </c>
      <c r="B16" t="s">
        <v>41</v>
      </c>
      <c r="C16">
        <v>4.7350000000000003</v>
      </c>
      <c r="D16">
        <v>7.673</v>
      </c>
      <c r="E16">
        <v>68.655000000000001</v>
      </c>
      <c r="F16">
        <v>5.21</v>
      </c>
      <c r="G16">
        <v>4.0000000000000001E-3</v>
      </c>
      <c r="H16">
        <v>2E-3</v>
      </c>
      <c r="I16">
        <v>6.0000000000000001E-3</v>
      </c>
      <c r="J16">
        <v>0.214</v>
      </c>
      <c r="K16">
        <v>0.76500000000000001</v>
      </c>
      <c r="L16">
        <v>1.93</v>
      </c>
      <c r="M16">
        <v>0.20100000000000001</v>
      </c>
      <c r="N16">
        <v>8.1000000000000003E-2</v>
      </c>
      <c r="O16">
        <v>5.7000000000000002E-2</v>
      </c>
      <c r="P16">
        <v>4.2000000000000003E-2</v>
      </c>
      <c r="Q16">
        <v>94.748999999999995</v>
      </c>
      <c r="R16">
        <v>13.645</v>
      </c>
      <c r="S16">
        <v>3.7509999999999999</v>
      </c>
      <c r="T16">
        <v>17.396000000000001</v>
      </c>
      <c r="U16">
        <v>17.244</v>
      </c>
      <c r="V16" s="2">
        <v>4.0500000000000001E-2</v>
      </c>
      <c r="W16" s="3">
        <f t="shared" si="0"/>
        <v>4.05</v>
      </c>
    </row>
    <row r="17" spans="1:23" x14ac:dyDescent="0.25">
      <c r="A17">
        <v>6</v>
      </c>
      <c r="B17" t="s">
        <v>42</v>
      </c>
      <c r="C17">
        <v>0.84499999999999997</v>
      </c>
      <c r="D17">
        <v>2.8809999999999998</v>
      </c>
      <c r="E17">
        <v>81.466999999999999</v>
      </c>
      <c r="F17">
        <v>6.1790000000000003</v>
      </c>
      <c r="G17">
        <v>3.0000000000000001E-3</v>
      </c>
      <c r="H17">
        <v>2E-3</v>
      </c>
      <c r="I17">
        <v>0</v>
      </c>
      <c r="J17">
        <v>0.28399999999999997</v>
      </c>
      <c r="K17">
        <v>0.80800000000000005</v>
      </c>
      <c r="L17">
        <v>2.3940000000000001</v>
      </c>
      <c r="M17">
        <v>0.08</v>
      </c>
      <c r="N17">
        <v>6.3E-2</v>
      </c>
      <c r="O17">
        <v>1.6E-2</v>
      </c>
      <c r="P17">
        <v>0.01</v>
      </c>
      <c r="Q17">
        <v>96.597999999999999</v>
      </c>
      <c r="R17">
        <v>17.187000000000001</v>
      </c>
      <c r="S17">
        <v>3.2029999999999998</v>
      </c>
      <c r="T17">
        <v>20.39</v>
      </c>
      <c r="U17">
        <v>20.308</v>
      </c>
      <c r="V17" s="2">
        <v>2.5600000000000001E-2</v>
      </c>
      <c r="W17" s="3">
        <f t="shared" si="0"/>
        <v>2.56</v>
      </c>
    </row>
    <row r="18" spans="1:23" x14ac:dyDescent="0.25">
      <c r="A18">
        <v>7</v>
      </c>
      <c r="B18" t="s">
        <v>43</v>
      </c>
      <c r="C18">
        <v>0.78100000000000003</v>
      </c>
      <c r="D18">
        <v>2.6949999999999998</v>
      </c>
      <c r="E18">
        <v>85.272999999999996</v>
      </c>
      <c r="F18">
        <v>4.6230000000000002</v>
      </c>
      <c r="G18">
        <v>1.4E-2</v>
      </c>
      <c r="H18">
        <v>3.0000000000000001E-3</v>
      </c>
      <c r="I18">
        <v>0</v>
      </c>
      <c r="J18">
        <v>0.187</v>
      </c>
      <c r="K18">
        <v>0.75</v>
      </c>
      <c r="L18">
        <v>1.62</v>
      </c>
      <c r="M18">
        <v>9.5000000000000001E-2</v>
      </c>
      <c r="N18">
        <v>0.1</v>
      </c>
      <c r="O18">
        <v>1.4E-2</v>
      </c>
      <c r="P18">
        <v>8.0000000000000002E-3</v>
      </c>
      <c r="Q18">
        <v>97.623999999999995</v>
      </c>
      <c r="R18">
        <v>14.74</v>
      </c>
      <c r="S18">
        <v>3.3239999999999998</v>
      </c>
      <c r="T18">
        <v>18.064</v>
      </c>
      <c r="U18">
        <v>17.992000000000001</v>
      </c>
      <c r="V18" s="2">
        <v>2.1700000000000001E-2</v>
      </c>
      <c r="W18" s="3">
        <f t="shared" si="0"/>
        <v>2.17</v>
      </c>
    </row>
    <row r="19" spans="1:23" x14ac:dyDescent="0.25">
      <c r="A19">
        <v>8</v>
      </c>
      <c r="B19" t="s">
        <v>44</v>
      </c>
      <c r="C19">
        <v>0.43099999999999999</v>
      </c>
      <c r="D19">
        <v>3.8650000000000002</v>
      </c>
      <c r="E19">
        <v>77.012</v>
      </c>
      <c r="F19">
        <v>7.96</v>
      </c>
      <c r="G19">
        <v>3.9E-2</v>
      </c>
      <c r="H19">
        <v>4.0000000000000001E-3</v>
      </c>
      <c r="I19">
        <v>6.0000000000000001E-3</v>
      </c>
      <c r="J19">
        <v>0.46899999999999997</v>
      </c>
      <c r="K19">
        <v>0.90100000000000002</v>
      </c>
      <c r="L19">
        <v>3.6749999999999998</v>
      </c>
      <c r="M19">
        <v>9.4E-2</v>
      </c>
      <c r="N19">
        <v>0.23499999999999999</v>
      </c>
      <c r="O19">
        <v>8.9999999999999993E-3</v>
      </c>
      <c r="P19">
        <v>4.0000000000000001E-3</v>
      </c>
      <c r="Q19">
        <v>96.593999999999994</v>
      </c>
      <c r="R19">
        <v>12.244999999999999</v>
      </c>
      <c r="S19">
        <v>3.234</v>
      </c>
      <c r="T19">
        <v>15.478999999999999</v>
      </c>
      <c r="U19">
        <v>15.414</v>
      </c>
      <c r="V19" s="2">
        <v>2.01E-2</v>
      </c>
      <c r="W19" s="3">
        <f t="shared" si="0"/>
        <v>2.0099999999999998</v>
      </c>
    </row>
    <row r="20" spans="1:23" x14ac:dyDescent="0.25">
      <c r="A20">
        <v>9</v>
      </c>
      <c r="B20" t="s">
        <v>45</v>
      </c>
      <c r="C20">
        <v>0.48299999999999998</v>
      </c>
      <c r="D20">
        <v>7.6029999999999998</v>
      </c>
      <c r="E20">
        <v>50.954000000000001</v>
      </c>
      <c r="F20">
        <v>11.451000000000001</v>
      </c>
      <c r="G20">
        <v>5.1999999999999998E-2</v>
      </c>
      <c r="H20">
        <v>1.0999999999999999E-2</v>
      </c>
      <c r="I20">
        <v>3.0000000000000001E-3</v>
      </c>
      <c r="J20">
        <v>0.39800000000000002</v>
      </c>
      <c r="K20">
        <v>4.5869999999999997</v>
      </c>
      <c r="L20">
        <v>5.16</v>
      </c>
      <c r="M20">
        <v>9.5000000000000001E-2</v>
      </c>
      <c r="N20">
        <v>4.4269999999999996</v>
      </c>
      <c r="O20">
        <v>8.0000000000000002E-3</v>
      </c>
      <c r="P20">
        <v>4.0000000000000001E-3</v>
      </c>
      <c r="Q20">
        <v>88.766999999999996</v>
      </c>
      <c r="R20">
        <v>11.506</v>
      </c>
      <c r="S20">
        <v>3.2879999999999998</v>
      </c>
      <c r="T20">
        <v>14.794</v>
      </c>
      <c r="U20">
        <v>14.472</v>
      </c>
      <c r="V20" s="2">
        <v>9.7900000000000001E-2</v>
      </c>
      <c r="W20" s="3">
        <f t="shared" si="0"/>
        <v>9.7900000000000009</v>
      </c>
    </row>
    <row r="21" spans="1:23" x14ac:dyDescent="0.25">
      <c r="A21">
        <v>10</v>
      </c>
      <c r="B21" t="s">
        <v>46</v>
      </c>
      <c r="C21">
        <v>0.46700000000000003</v>
      </c>
      <c r="D21">
        <v>2.7759999999999998</v>
      </c>
      <c r="E21">
        <v>52.625</v>
      </c>
      <c r="F21">
        <v>5.8140000000000001</v>
      </c>
      <c r="G21">
        <v>3.1E-2</v>
      </c>
      <c r="H21">
        <v>2E-3</v>
      </c>
      <c r="I21">
        <v>3.2000000000000001E-2</v>
      </c>
      <c r="J21">
        <v>0.24199999999999999</v>
      </c>
      <c r="K21">
        <v>7.3550000000000004</v>
      </c>
      <c r="L21">
        <v>2.4039999999999999</v>
      </c>
      <c r="M21">
        <v>0.186</v>
      </c>
      <c r="N21">
        <v>9.484</v>
      </c>
      <c r="O21">
        <v>6.0000000000000001E-3</v>
      </c>
      <c r="P21">
        <v>4.0000000000000001E-3</v>
      </c>
      <c r="Q21">
        <v>82.894000000000005</v>
      </c>
      <c r="R21">
        <v>13.211</v>
      </c>
      <c r="S21">
        <v>3.4449999999999998</v>
      </c>
      <c r="T21">
        <v>16.655999999999999</v>
      </c>
      <c r="U21">
        <v>16.085999999999999</v>
      </c>
      <c r="V21" s="2">
        <v>0.16550000000000001</v>
      </c>
      <c r="W21" s="3">
        <f t="shared" si="0"/>
        <v>16.55</v>
      </c>
    </row>
    <row r="22" spans="1:23" x14ac:dyDescent="0.25">
      <c r="A22">
        <v>11</v>
      </c>
      <c r="B22" t="s">
        <v>47</v>
      </c>
      <c r="C22">
        <v>0.72399999999999998</v>
      </c>
      <c r="D22">
        <v>2.544</v>
      </c>
      <c r="E22">
        <v>31.446000000000002</v>
      </c>
      <c r="F22">
        <v>4.84</v>
      </c>
      <c r="G22">
        <v>2.8000000000000001E-2</v>
      </c>
      <c r="H22">
        <v>1E-3</v>
      </c>
      <c r="I22">
        <v>2.5999999999999999E-2</v>
      </c>
      <c r="J22">
        <v>0.19900000000000001</v>
      </c>
      <c r="K22">
        <v>12.34</v>
      </c>
      <c r="L22">
        <v>1.9019999999999999</v>
      </c>
      <c r="M22">
        <v>0.14299999999999999</v>
      </c>
      <c r="N22">
        <v>17.175000000000001</v>
      </c>
      <c r="O22">
        <v>8.0000000000000002E-3</v>
      </c>
      <c r="P22">
        <v>4.0000000000000001E-3</v>
      </c>
      <c r="Q22">
        <v>72.831999999999994</v>
      </c>
      <c r="R22">
        <v>13.647</v>
      </c>
      <c r="S22">
        <v>3.3809999999999998</v>
      </c>
      <c r="T22">
        <v>17.027999999999999</v>
      </c>
      <c r="U22">
        <v>16.082000000000001</v>
      </c>
      <c r="V22" s="2">
        <v>0.27979999999999999</v>
      </c>
      <c r="W22" s="3">
        <f t="shared" si="0"/>
        <v>27.98</v>
      </c>
    </row>
    <row r="23" spans="1:23" x14ac:dyDescent="0.25">
      <c r="A23">
        <v>12</v>
      </c>
      <c r="B23" t="s">
        <v>48</v>
      </c>
      <c r="C23">
        <v>0.42</v>
      </c>
      <c r="D23">
        <v>3.121</v>
      </c>
      <c r="E23">
        <v>45.723999999999997</v>
      </c>
      <c r="F23">
        <v>9.6289999999999996</v>
      </c>
      <c r="G23">
        <v>3.7999999999999999E-2</v>
      </c>
      <c r="H23">
        <v>1E-3</v>
      </c>
      <c r="I23">
        <v>2.9000000000000001E-2</v>
      </c>
      <c r="J23">
        <v>0.36499999999999999</v>
      </c>
      <c r="K23">
        <v>7.6059999999999999</v>
      </c>
      <c r="L23">
        <v>3.6389999999999998</v>
      </c>
      <c r="M23">
        <v>0.184</v>
      </c>
      <c r="N23">
        <v>9.3439999999999994</v>
      </c>
      <c r="O23">
        <v>2E-3</v>
      </c>
      <c r="P23">
        <v>1.2999999999999999E-2</v>
      </c>
      <c r="Q23">
        <v>81.716999999999999</v>
      </c>
      <c r="R23">
        <v>13.528</v>
      </c>
      <c r="S23">
        <v>3.52</v>
      </c>
      <c r="T23">
        <v>17.047999999999998</v>
      </c>
      <c r="U23">
        <v>16.445</v>
      </c>
      <c r="V23" s="2">
        <v>0.17130000000000001</v>
      </c>
      <c r="W23" s="3">
        <f t="shared" si="0"/>
        <v>17.130000000000003</v>
      </c>
    </row>
    <row r="24" spans="1:23" x14ac:dyDescent="0.25">
      <c r="A24">
        <v>13</v>
      </c>
      <c r="B24" t="s">
        <v>49</v>
      </c>
      <c r="C24">
        <v>0.496</v>
      </c>
      <c r="D24">
        <v>5.9870000000000001</v>
      </c>
      <c r="E24">
        <v>45.962000000000003</v>
      </c>
      <c r="F24">
        <v>10.781000000000001</v>
      </c>
      <c r="G24">
        <v>3.5000000000000003E-2</v>
      </c>
      <c r="H24">
        <v>7.0000000000000001E-3</v>
      </c>
      <c r="I24">
        <v>0.123</v>
      </c>
      <c r="J24">
        <v>0.34</v>
      </c>
      <c r="K24">
        <v>6.64</v>
      </c>
      <c r="L24">
        <v>4.38</v>
      </c>
      <c r="M24">
        <v>0.39100000000000001</v>
      </c>
      <c r="N24">
        <v>7.141</v>
      </c>
      <c r="O24">
        <v>0.01</v>
      </c>
      <c r="P24">
        <v>4.0000000000000001E-3</v>
      </c>
      <c r="Q24">
        <v>85.295000000000002</v>
      </c>
      <c r="R24">
        <v>11.843999999999999</v>
      </c>
      <c r="S24">
        <v>3.2610000000000001</v>
      </c>
      <c r="T24">
        <v>15.105</v>
      </c>
      <c r="U24">
        <v>14.647</v>
      </c>
      <c r="V24" s="2">
        <v>0.1404</v>
      </c>
      <c r="W24" s="3">
        <f t="shared" si="0"/>
        <v>14.04</v>
      </c>
    </row>
    <row r="25" spans="1:23" x14ac:dyDescent="0.25">
      <c r="A25">
        <v>14</v>
      </c>
      <c r="B25" t="s">
        <v>50</v>
      </c>
      <c r="C25">
        <v>0.70399999999999996</v>
      </c>
      <c r="D25">
        <v>1.762</v>
      </c>
      <c r="E25">
        <v>29.646000000000001</v>
      </c>
      <c r="F25">
        <v>3.8540000000000001</v>
      </c>
      <c r="G25">
        <v>1.2999999999999999E-2</v>
      </c>
      <c r="H25">
        <v>2E-3</v>
      </c>
      <c r="I25">
        <v>6.8000000000000005E-2</v>
      </c>
      <c r="J25">
        <v>0.16200000000000001</v>
      </c>
      <c r="K25">
        <v>12.978</v>
      </c>
      <c r="L25">
        <v>1.716</v>
      </c>
      <c r="M25">
        <v>0.19900000000000001</v>
      </c>
      <c r="N25">
        <v>18.114999999999998</v>
      </c>
      <c r="O25">
        <v>3.0000000000000001E-3</v>
      </c>
      <c r="P25">
        <v>1E-3</v>
      </c>
      <c r="Q25">
        <v>70.373000000000005</v>
      </c>
      <c r="R25">
        <v>17.616</v>
      </c>
      <c r="S25">
        <v>3.3180000000000001</v>
      </c>
      <c r="T25">
        <v>20.934000000000001</v>
      </c>
      <c r="U25">
        <v>19.960999999999999</v>
      </c>
      <c r="V25" s="2">
        <v>0.29320000000000002</v>
      </c>
      <c r="W25" s="3">
        <f t="shared" si="0"/>
        <v>29.32</v>
      </c>
    </row>
    <row r="26" spans="1:23" x14ac:dyDescent="0.25">
      <c r="A26">
        <v>15</v>
      </c>
      <c r="B26" t="s">
        <v>51</v>
      </c>
      <c r="C26">
        <v>0.17100000000000001</v>
      </c>
      <c r="D26">
        <v>7.0359999999999996</v>
      </c>
      <c r="E26">
        <v>72.915999999999997</v>
      </c>
      <c r="F26">
        <v>4.1399999999999997</v>
      </c>
      <c r="G26">
        <v>6.0000000000000001E-3</v>
      </c>
      <c r="H26">
        <v>1.4E-2</v>
      </c>
      <c r="I26">
        <v>1.038</v>
      </c>
      <c r="J26">
        <v>0.217</v>
      </c>
      <c r="K26">
        <v>0.67700000000000005</v>
      </c>
      <c r="L26">
        <v>2.484</v>
      </c>
      <c r="M26">
        <v>5.1070000000000002</v>
      </c>
      <c r="N26">
        <v>0.32300000000000001</v>
      </c>
      <c r="O26">
        <v>8.0000000000000002E-3</v>
      </c>
      <c r="P26">
        <v>1E-3</v>
      </c>
      <c r="Q26">
        <v>98.792000000000002</v>
      </c>
      <c r="R26">
        <v>12.702999999999999</v>
      </c>
      <c r="S26">
        <v>3.31</v>
      </c>
      <c r="T26">
        <v>16.013000000000002</v>
      </c>
      <c r="U26">
        <v>15.97</v>
      </c>
      <c r="V26" s="2">
        <v>1.2999999999999999E-2</v>
      </c>
      <c r="W26" s="3">
        <f t="shared" si="0"/>
        <v>1.3</v>
      </c>
    </row>
    <row r="27" spans="1:23" x14ac:dyDescent="0.25">
      <c r="A27">
        <v>16</v>
      </c>
      <c r="B27" t="s">
        <v>52</v>
      </c>
      <c r="C27">
        <v>1.6020000000000001</v>
      </c>
      <c r="D27">
        <v>3.319</v>
      </c>
      <c r="E27">
        <v>58.136000000000003</v>
      </c>
      <c r="F27">
        <v>2.6909999999999998</v>
      </c>
      <c r="G27">
        <v>1E-3</v>
      </c>
      <c r="H27">
        <v>8.9999999999999993E-3</v>
      </c>
      <c r="I27">
        <v>1.776</v>
      </c>
      <c r="J27">
        <v>0.16800000000000001</v>
      </c>
      <c r="K27">
        <v>3.1240000000000001</v>
      </c>
      <c r="L27">
        <v>1.53</v>
      </c>
      <c r="M27">
        <v>9.048</v>
      </c>
      <c r="N27">
        <v>4.2210000000000001</v>
      </c>
      <c r="O27">
        <v>0.01</v>
      </c>
      <c r="P27">
        <v>1E-3</v>
      </c>
      <c r="Q27">
        <v>90.347999999999999</v>
      </c>
      <c r="R27">
        <v>13.512</v>
      </c>
      <c r="S27">
        <v>3.2610000000000001</v>
      </c>
      <c r="T27">
        <v>16.773</v>
      </c>
      <c r="U27">
        <v>16.523</v>
      </c>
      <c r="V27" s="2">
        <v>7.6700000000000004E-2</v>
      </c>
      <c r="W27" s="3">
        <f t="shared" si="0"/>
        <v>7.6700000000000008</v>
      </c>
    </row>
    <row r="28" spans="1:23" x14ac:dyDescent="0.25">
      <c r="A28">
        <v>17</v>
      </c>
      <c r="B28" t="s">
        <v>53</v>
      </c>
      <c r="C28">
        <v>5.3659999999999997</v>
      </c>
      <c r="D28">
        <v>1.859</v>
      </c>
      <c r="E28">
        <v>70.930000000000007</v>
      </c>
      <c r="F28">
        <v>3.2109999999999999</v>
      </c>
      <c r="G28">
        <v>3.0000000000000001E-3</v>
      </c>
      <c r="H28">
        <v>1.4999999999999999E-2</v>
      </c>
      <c r="I28">
        <v>0.52500000000000002</v>
      </c>
      <c r="J28">
        <v>0.184</v>
      </c>
      <c r="K28">
        <v>2.101</v>
      </c>
      <c r="L28">
        <v>1.8979999999999999</v>
      </c>
      <c r="M28">
        <v>4.26</v>
      </c>
      <c r="N28">
        <v>1.482</v>
      </c>
      <c r="O28">
        <v>2.5000000000000001E-2</v>
      </c>
      <c r="P28">
        <v>2E-3</v>
      </c>
      <c r="Q28">
        <v>95.539000000000001</v>
      </c>
      <c r="R28">
        <v>12.818</v>
      </c>
      <c r="S28">
        <v>3.4220000000000002</v>
      </c>
      <c r="T28">
        <v>16.239999999999998</v>
      </c>
      <c r="U28">
        <v>16.088000000000001</v>
      </c>
      <c r="V28" s="2">
        <v>4.4400000000000002E-2</v>
      </c>
      <c r="W28" s="3">
        <f t="shared" si="0"/>
        <v>4.4400000000000004</v>
      </c>
    </row>
    <row r="29" spans="1:23" x14ac:dyDescent="0.25">
      <c r="A29">
        <v>18</v>
      </c>
      <c r="B29" t="s">
        <v>54</v>
      </c>
      <c r="C29">
        <v>2.4769999999999999</v>
      </c>
      <c r="D29">
        <v>1.085</v>
      </c>
      <c r="E29">
        <v>65.900000000000006</v>
      </c>
      <c r="F29">
        <v>2.4849999999999999</v>
      </c>
      <c r="G29">
        <v>1E-3</v>
      </c>
      <c r="H29">
        <v>0.01</v>
      </c>
      <c r="I29">
        <v>0.54900000000000004</v>
      </c>
      <c r="J29">
        <v>0.154</v>
      </c>
      <c r="K29">
        <v>4.2279999999999998</v>
      </c>
      <c r="L29">
        <v>1.4430000000000001</v>
      </c>
      <c r="M29">
        <v>3.3460000000000001</v>
      </c>
      <c r="N29">
        <v>5.2359999999999998</v>
      </c>
      <c r="O29">
        <v>1.4999999999999999E-2</v>
      </c>
      <c r="P29">
        <v>1E-3</v>
      </c>
      <c r="Q29">
        <v>89.186000000000007</v>
      </c>
      <c r="R29">
        <v>16.312000000000001</v>
      </c>
      <c r="S29">
        <v>3.2010000000000001</v>
      </c>
      <c r="T29">
        <v>19.513000000000002</v>
      </c>
      <c r="U29">
        <v>19.207000000000001</v>
      </c>
      <c r="V29" s="2">
        <v>9.5600000000000004E-2</v>
      </c>
      <c r="W29" s="3">
        <f t="shared" si="0"/>
        <v>9.56</v>
      </c>
    </row>
    <row r="30" spans="1:23" x14ac:dyDescent="0.25">
      <c r="A30">
        <v>19</v>
      </c>
      <c r="B30" t="s">
        <v>55</v>
      </c>
      <c r="C30">
        <v>5.2409999999999997</v>
      </c>
      <c r="D30">
        <v>1.0569999999999999</v>
      </c>
      <c r="E30">
        <v>70.623000000000005</v>
      </c>
      <c r="F30">
        <v>2.552</v>
      </c>
      <c r="G30">
        <v>0.01</v>
      </c>
      <c r="H30">
        <v>1.2999999999999999E-2</v>
      </c>
      <c r="I30">
        <v>0.39100000000000001</v>
      </c>
      <c r="J30">
        <v>0.16300000000000001</v>
      </c>
      <c r="K30">
        <v>2.835</v>
      </c>
      <c r="L30">
        <v>1.4890000000000001</v>
      </c>
      <c r="M30">
        <v>2.8759999999999999</v>
      </c>
      <c r="N30">
        <v>3.0009999999999999</v>
      </c>
      <c r="O30">
        <v>3.2000000000000001E-2</v>
      </c>
      <c r="P30">
        <v>2E-3</v>
      </c>
      <c r="Q30">
        <v>93.382000000000005</v>
      </c>
      <c r="R30">
        <v>17.692</v>
      </c>
      <c r="S30">
        <v>3.6819999999999999</v>
      </c>
      <c r="T30">
        <v>21.373999999999999</v>
      </c>
      <c r="U30">
        <v>21.151</v>
      </c>
      <c r="V30" s="2">
        <v>6.0600000000000001E-2</v>
      </c>
      <c r="W30" s="3">
        <f t="shared" si="0"/>
        <v>6.0600000000000005</v>
      </c>
    </row>
    <row r="31" spans="1:23" x14ac:dyDescent="0.25">
      <c r="A31">
        <v>20</v>
      </c>
      <c r="B31" t="s">
        <v>56</v>
      </c>
      <c r="C31">
        <v>7.5839999999999996</v>
      </c>
      <c r="D31">
        <v>1.377</v>
      </c>
      <c r="E31">
        <v>66.049000000000007</v>
      </c>
      <c r="F31">
        <v>2.5579999999999998</v>
      </c>
      <c r="G31">
        <v>7.0000000000000001E-3</v>
      </c>
      <c r="H31">
        <v>0.02</v>
      </c>
      <c r="I31">
        <v>0.38700000000000001</v>
      </c>
      <c r="J31">
        <v>0.20499999999999999</v>
      </c>
      <c r="K31">
        <v>2.3889999999999998</v>
      </c>
      <c r="L31">
        <v>1.4610000000000001</v>
      </c>
      <c r="M31">
        <v>2.3290000000000002</v>
      </c>
      <c r="N31">
        <v>3.22</v>
      </c>
      <c r="O31">
        <v>3.7999999999999999E-2</v>
      </c>
      <c r="P31">
        <v>2E-3</v>
      </c>
      <c r="Q31">
        <v>91.763000000000005</v>
      </c>
      <c r="R31">
        <v>12.991</v>
      </c>
      <c r="S31">
        <v>3.34</v>
      </c>
      <c r="T31">
        <v>16.331</v>
      </c>
      <c r="U31">
        <v>16.114999999999998</v>
      </c>
      <c r="V31" s="2">
        <v>6.4699999999999994E-2</v>
      </c>
      <c r="W31" s="3">
        <f t="shared" si="0"/>
        <v>6.47</v>
      </c>
    </row>
    <row r="32" spans="1:23" x14ac:dyDescent="0.25">
      <c r="A32">
        <v>21</v>
      </c>
      <c r="B32" t="s">
        <v>57</v>
      </c>
      <c r="C32">
        <v>7.37</v>
      </c>
      <c r="D32">
        <v>1.1599999999999999</v>
      </c>
      <c r="E32">
        <v>67.741</v>
      </c>
      <c r="F32">
        <v>2.669</v>
      </c>
      <c r="G32">
        <v>3.0000000000000001E-3</v>
      </c>
      <c r="H32">
        <v>1.7000000000000001E-2</v>
      </c>
      <c r="I32">
        <v>0.35199999999999998</v>
      </c>
      <c r="J32">
        <v>0.16400000000000001</v>
      </c>
      <c r="K32">
        <v>2.4329999999999998</v>
      </c>
      <c r="L32">
        <v>1.5609999999999999</v>
      </c>
      <c r="M32">
        <v>2.09</v>
      </c>
      <c r="N32">
        <v>3.5110000000000001</v>
      </c>
      <c r="O32">
        <v>0.04</v>
      </c>
      <c r="P32">
        <v>2E-3</v>
      </c>
      <c r="Q32">
        <v>93.015000000000001</v>
      </c>
      <c r="R32">
        <v>12.473000000000001</v>
      </c>
      <c r="S32">
        <v>3.4870000000000001</v>
      </c>
      <c r="T32">
        <v>15.96</v>
      </c>
      <c r="U32">
        <v>15.728999999999999</v>
      </c>
      <c r="V32" s="2">
        <v>6.6199999999999995E-2</v>
      </c>
      <c r="W32" s="3">
        <f t="shared" si="0"/>
        <v>6.6199999999999992</v>
      </c>
    </row>
    <row r="33" spans="1:23" x14ac:dyDescent="0.25">
      <c r="A33">
        <v>22</v>
      </c>
      <c r="B33" t="s">
        <v>58</v>
      </c>
      <c r="C33">
        <v>10.879</v>
      </c>
      <c r="D33">
        <v>1.589</v>
      </c>
      <c r="E33">
        <v>61.338000000000001</v>
      </c>
      <c r="F33">
        <v>2.8570000000000002</v>
      </c>
      <c r="G33">
        <v>0</v>
      </c>
      <c r="H33">
        <v>0.03</v>
      </c>
      <c r="I33">
        <v>0.25900000000000001</v>
      </c>
      <c r="J33">
        <v>0.247</v>
      </c>
      <c r="K33">
        <v>2.7949999999999999</v>
      </c>
      <c r="L33">
        <v>1.5069999999999999</v>
      </c>
      <c r="M33">
        <v>1.542</v>
      </c>
      <c r="N33">
        <v>3.6320000000000001</v>
      </c>
      <c r="O33">
        <v>5.2999999999999999E-2</v>
      </c>
      <c r="P33">
        <v>3.0000000000000001E-3</v>
      </c>
      <c r="Q33">
        <v>92.004000000000005</v>
      </c>
      <c r="R33">
        <v>11.882</v>
      </c>
      <c r="S33">
        <v>3.573</v>
      </c>
      <c r="T33">
        <v>15.455</v>
      </c>
      <c r="U33">
        <v>15.21</v>
      </c>
      <c r="V33" s="2">
        <v>6.8599999999999994E-2</v>
      </c>
      <c r="W33" s="3">
        <f t="shared" si="0"/>
        <v>6.8599999999999994</v>
      </c>
    </row>
    <row r="34" spans="1:23" x14ac:dyDescent="0.25">
      <c r="A34">
        <v>23</v>
      </c>
      <c r="B34" t="s">
        <v>59</v>
      </c>
      <c r="C34">
        <v>13.378</v>
      </c>
      <c r="D34">
        <v>1.22</v>
      </c>
      <c r="E34">
        <v>57.811999999999998</v>
      </c>
      <c r="F34">
        <v>2.8639999999999999</v>
      </c>
      <c r="G34">
        <v>6.0000000000000001E-3</v>
      </c>
      <c r="H34">
        <v>3.4000000000000002E-2</v>
      </c>
      <c r="I34">
        <v>0.73599999999999999</v>
      </c>
      <c r="J34">
        <v>0.14199999999999999</v>
      </c>
      <c r="K34">
        <v>2.5219999999999998</v>
      </c>
      <c r="L34">
        <v>1.4970000000000001</v>
      </c>
      <c r="M34">
        <v>3.8879999999999999</v>
      </c>
      <c r="N34">
        <v>3.097</v>
      </c>
      <c r="O34">
        <v>6.0999999999999999E-2</v>
      </c>
      <c r="P34">
        <v>3.0000000000000001E-3</v>
      </c>
      <c r="Q34">
        <v>94.108999999999995</v>
      </c>
      <c r="R34">
        <v>14.446999999999999</v>
      </c>
      <c r="S34">
        <v>3.7650000000000001</v>
      </c>
      <c r="T34">
        <v>18.212</v>
      </c>
      <c r="U34">
        <v>17.998000000000001</v>
      </c>
      <c r="V34" s="2">
        <v>5.6800000000000003E-2</v>
      </c>
      <c r="W34" s="3">
        <f t="shared" si="0"/>
        <v>5.6800000000000006</v>
      </c>
    </row>
    <row r="35" spans="1:23" x14ac:dyDescent="0.25">
      <c r="A35">
        <v>24</v>
      </c>
      <c r="B35" t="s">
        <v>60</v>
      </c>
      <c r="C35">
        <v>21.509</v>
      </c>
      <c r="D35">
        <v>1.079</v>
      </c>
      <c r="E35">
        <v>44.442</v>
      </c>
      <c r="F35">
        <v>2.7719999999999998</v>
      </c>
      <c r="G35">
        <v>1.2999999999999999E-2</v>
      </c>
      <c r="H35">
        <v>5.7000000000000002E-2</v>
      </c>
      <c r="I35">
        <v>0.69099999999999995</v>
      </c>
      <c r="J35">
        <v>0.126</v>
      </c>
      <c r="K35">
        <v>2.7829999999999999</v>
      </c>
      <c r="L35">
        <v>1.321</v>
      </c>
      <c r="M35">
        <v>3.6819999999999999</v>
      </c>
      <c r="N35">
        <v>3.298</v>
      </c>
      <c r="O35">
        <v>9.2999999999999999E-2</v>
      </c>
      <c r="P35">
        <v>4.0000000000000001E-3</v>
      </c>
      <c r="Q35">
        <v>91.765000000000001</v>
      </c>
      <c r="R35">
        <v>12.061</v>
      </c>
      <c r="S35">
        <v>3.5640000000000001</v>
      </c>
      <c r="T35">
        <v>15.625</v>
      </c>
      <c r="U35">
        <v>15.413</v>
      </c>
      <c r="V35" s="2">
        <v>5.9499999999999997E-2</v>
      </c>
      <c r="W35" s="3">
        <f t="shared" si="0"/>
        <v>5.9499999999999993</v>
      </c>
    </row>
    <row r="36" spans="1:23" x14ac:dyDescent="0.25">
      <c r="A36">
        <v>25</v>
      </c>
      <c r="B36" t="s">
        <v>61</v>
      </c>
      <c r="C36">
        <v>18.605</v>
      </c>
      <c r="D36">
        <v>1.0009999999999999</v>
      </c>
      <c r="E36">
        <v>51.936999999999998</v>
      </c>
      <c r="F36">
        <v>3.1070000000000002</v>
      </c>
      <c r="G36">
        <v>1E-3</v>
      </c>
      <c r="H36">
        <v>6.5000000000000002E-2</v>
      </c>
      <c r="I36">
        <v>0.26200000000000001</v>
      </c>
      <c r="J36">
        <v>0.126</v>
      </c>
      <c r="K36">
        <v>2.802</v>
      </c>
      <c r="L36">
        <v>1.387</v>
      </c>
      <c r="M36">
        <v>1.524</v>
      </c>
      <c r="N36">
        <v>3.71</v>
      </c>
      <c r="O36">
        <v>0.105</v>
      </c>
      <c r="P36">
        <v>6.0000000000000001E-3</v>
      </c>
      <c r="Q36">
        <v>92.718999999999994</v>
      </c>
      <c r="R36">
        <v>13.285</v>
      </c>
      <c r="S36">
        <v>3.2050000000000001</v>
      </c>
      <c r="T36">
        <v>16.489999999999998</v>
      </c>
      <c r="U36">
        <v>16.282</v>
      </c>
      <c r="V36" s="2">
        <v>6.4899999999999999E-2</v>
      </c>
      <c r="W36" s="3">
        <f t="shared" si="0"/>
        <v>6.49</v>
      </c>
    </row>
    <row r="37" spans="1:23" x14ac:dyDescent="0.25">
      <c r="A37">
        <v>26</v>
      </c>
      <c r="B37" t="s">
        <v>62</v>
      </c>
      <c r="C37">
        <v>28.934999999999999</v>
      </c>
      <c r="D37">
        <v>1.5469999999999999</v>
      </c>
      <c r="E37">
        <v>24.960999999999999</v>
      </c>
      <c r="F37">
        <v>4.2569999999999997</v>
      </c>
      <c r="G37">
        <v>3.3000000000000002E-2</v>
      </c>
      <c r="H37">
        <v>0.111</v>
      </c>
      <c r="I37">
        <v>0.3</v>
      </c>
      <c r="J37">
        <v>0.182</v>
      </c>
      <c r="K37">
        <v>3.6539999999999999</v>
      </c>
      <c r="L37">
        <v>1.8720000000000001</v>
      </c>
      <c r="M37">
        <v>2.3519999999999999</v>
      </c>
      <c r="N37">
        <v>5.9039999999999999</v>
      </c>
      <c r="O37">
        <v>0.128</v>
      </c>
      <c r="P37">
        <v>1.2E-2</v>
      </c>
      <c r="Q37">
        <v>86.683999999999997</v>
      </c>
      <c r="R37">
        <v>12.19</v>
      </c>
      <c r="S37">
        <v>3.5089999999999999</v>
      </c>
      <c r="T37">
        <v>15.699</v>
      </c>
      <c r="U37">
        <v>15.318</v>
      </c>
      <c r="V37" s="2">
        <v>0.1086</v>
      </c>
      <c r="W37" s="3">
        <f t="shared" si="0"/>
        <v>10.86</v>
      </c>
    </row>
    <row r="38" spans="1:23" x14ac:dyDescent="0.25">
      <c r="A38">
        <v>27</v>
      </c>
      <c r="B38" t="s">
        <v>63</v>
      </c>
      <c r="C38">
        <v>7.16</v>
      </c>
      <c r="D38">
        <v>1.893</v>
      </c>
      <c r="E38">
        <v>11.305999999999999</v>
      </c>
      <c r="F38">
        <v>3.7869999999999999</v>
      </c>
      <c r="G38">
        <v>6.0999999999999999E-2</v>
      </c>
      <c r="H38">
        <v>3.4000000000000002E-2</v>
      </c>
      <c r="I38">
        <v>2.5999999999999999E-2</v>
      </c>
      <c r="J38">
        <v>0.152</v>
      </c>
      <c r="K38">
        <v>13.93</v>
      </c>
      <c r="L38">
        <v>1.8240000000000001</v>
      </c>
      <c r="M38">
        <v>0.72899999999999998</v>
      </c>
      <c r="N38">
        <v>20.524000000000001</v>
      </c>
      <c r="O38">
        <v>3.5999999999999997E-2</v>
      </c>
      <c r="P38">
        <v>7.0000000000000001E-3</v>
      </c>
      <c r="Q38">
        <v>65.191999999999993</v>
      </c>
      <c r="R38">
        <v>14.433</v>
      </c>
      <c r="S38">
        <v>3.3250000000000002</v>
      </c>
      <c r="T38">
        <v>17.757999999999999</v>
      </c>
      <c r="U38">
        <v>16.643999999999998</v>
      </c>
      <c r="V38" s="2">
        <v>0.33500000000000002</v>
      </c>
      <c r="W38" s="3">
        <f t="shared" si="0"/>
        <v>33.5</v>
      </c>
    </row>
    <row r="39" spans="1:23" x14ac:dyDescent="0.25">
      <c r="A39">
        <v>28</v>
      </c>
      <c r="B39" t="s">
        <v>64</v>
      </c>
      <c r="C39">
        <v>1.4830000000000001</v>
      </c>
      <c r="D39">
        <v>8.2520000000000007</v>
      </c>
      <c r="E39">
        <v>12.84</v>
      </c>
      <c r="F39">
        <v>3.2919999999999998</v>
      </c>
      <c r="G39">
        <v>5.0999999999999997E-2</v>
      </c>
      <c r="H39">
        <v>1.0999999999999999E-2</v>
      </c>
      <c r="I39">
        <v>5.0999999999999997E-2</v>
      </c>
      <c r="J39">
        <v>0.128</v>
      </c>
      <c r="K39">
        <v>14.433</v>
      </c>
      <c r="L39">
        <v>1.339</v>
      </c>
      <c r="M39">
        <v>0.35799999999999998</v>
      </c>
      <c r="N39">
        <v>21.01</v>
      </c>
      <c r="O39">
        <v>8.0000000000000002E-3</v>
      </c>
      <c r="P39">
        <v>0.01</v>
      </c>
      <c r="Q39">
        <v>67.536000000000001</v>
      </c>
      <c r="R39">
        <v>13.494999999999999</v>
      </c>
      <c r="S39">
        <v>3.2789999999999999</v>
      </c>
      <c r="T39">
        <v>16.774000000000001</v>
      </c>
      <c r="U39">
        <v>15.7</v>
      </c>
      <c r="V39" s="2">
        <v>0.32750000000000001</v>
      </c>
      <c r="W39" s="3">
        <f t="shared" si="0"/>
        <v>32.75</v>
      </c>
    </row>
    <row r="40" spans="1:23" x14ac:dyDescent="0.25">
      <c r="A40">
        <v>29</v>
      </c>
      <c r="B40" t="s">
        <v>65</v>
      </c>
      <c r="C40">
        <v>1.698</v>
      </c>
      <c r="D40">
        <v>1.4350000000000001</v>
      </c>
      <c r="E40">
        <v>8.2629999999999999</v>
      </c>
      <c r="F40">
        <v>1.944</v>
      </c>
      <c r="G40">
        <v>3.2000000000000001E-2</v>
      </c>
      <c r="H40">
        <v>3.0000000000000001E-3</v>
      </c>
      <c r="I40">
        <v>0.157</v>
      </c>
      <c r="J40">
        <v>7.0999999999999994E-2</v>
      </c>
      <c r="K40">
        <v>17.686</v>
      </c>
      <c r="L40">
        <v>0.77300000000000002</v>
      </c>
      <c r="M40">
        <v>0.80200000000000005</v>
      </c>
      <c r="N40">
        <v>26.172999999999998</v>
      </c>
      <c r="O40">
        <v>8.0000000000000002E-3</v>
      </c>
      <c r="P40">
        <v>5.0000000000000001E-3</v>
      </c>
      <c r="Q40">
        <v>60.606999999999999</v>
      </c>
      <c r="R40">
        <v>11.967000000000001</v>
      </c>
      <c r="S40">
        <v>3.8620000000000001</v>
      </c>
      <c r="T40">
        <v>15.829000000000001</v>
      </c>
      <c r="U40">
        <v>14.287000000000001</v>
      </c>
      <c r="V40" s="2">
        <v>0.39929999999999999</v>
      </c>
      <c r="W40" s="3">
        <f t="shared" si="0"/>
        <v>39.93</v>
      </c>
    </row>
    <row r="41" spans="1:23" x14ac:dyDescent="0.25">
      <c r="A41">
        <v>30</v>
      </c>
      <c r="B41" t="s">
        <v>66</v>
      </c>
      <c r="C41">
        <v>1.2589999999999999</v>
      </c>
      <c r="D41">
        <v>1.115</v>
      </c>
      <c r="E41">
        <v>7.1040000000000001</v>
      </c>
      <c r="F41">
        <v>1.639</v>
      </c>
      <c r="G41">
        <v>2.5000000000000001E-2</v>
      </c>
      <c r="H41">
        <v>2E-3</v>
      </c>
      <c r="I41">
        <v>0.182</v>
      </c>
      <c r="J41">
        <v>5.8000000000000003E-2</v>
      </c>
      <c r="K41">
        <v>18.044</v>
      </c>
      <c r="L41">
        <v>0.625</v>
      </c>
      <c r="M41">
        <v>0.88700000000000001</v>
      </c>
      <c r="N41">
        <v>26.497</v>
      </c>
      <c r="O41">
        <v>4.0000000000000001E-3</v>
      </c>
      <c r="P41">
        <v>2E-3</v>
      </c>
      <c r="Q41">
        <v>58.718000000000004</v>
      </c>
      <c r="R41">
        <v>13.997</v>
      </c>
      <c r="S41">
        <v>3.25</v>
      </c>
      <c r="T41">
        <v>17.247</v>
      </c>
      <c r="U41">
        <v>15.909000000000001</v>
      </c>
      <c r="V41" s="2">
        <v>0.41170000000000001</v>
      </c>
      <c r="W41" s="3">
        <f t="shared" si="0"/>
        <v>41.17</v>
      </c>
    </row>
    <row r="42" spans="1:23" x14ac:dyDescent="0.25">
      <c r="A42">
        <v>31</v>
      </c>
      <c r="B42" t="s">
        <v>67</v>
      </c>
      <c r="C42">
        <v>0.95</v>
      </c>
      <c r="D42">
        <v>1.2609999999999999</v>
      </c>
      <c r="E42">
        <v>20.010999999999999</v>
      </c>
      <c r="F42">
        <v>4.6319999999999997</v>
      </c>
      <c r="G42">
        <v>3.1E-2</v>
      </c>
      <c r="H42">
        <v>1E-3</v>
      </c>
      <c r="I42">
        <v>0.114</v>
      </c>
      <c r="J42">
        <v>0.17199999999999999</v>
      </c>
      <c r="K42">
        <v>14.622999999999999</v>
      </c>
      <c r="L42">
        <v>1.7450000000000001</v>
      </c>
      <c r="M42">
        <v>0.53700000000000003</v>
      </c>
      <c r="N42">
        <v>21.204000000000001</v>
      </c>
      <c r="O42">
        <v>2E-3</v>
      </c>
      <c r="P42">
        <v>2E-3</v>
      </c>
      <c r="Q42">
        <v>66.409000000000006</v>
      </c>
      <c r="R42">
        <v>12.385</v>
      </c>
      <c r="S42">
        <v>3.3759999999999999</v>
      </c>
      <c r="T42">
        <v>15.760999999999999</v>
      </c>
      <c r="U42">
        <v>14.62</v>
      </c>
      <c r="V42" s="2">
        <v>0.33800000000000002</v>
      </c>
      <c r="W42" s="3">
        <f t="shared" si="0"/>
        <v>33.800000000000004</v>
      </c>
    </row>
    <row r="43" spans="1:23" x14ac:dyDescent="0.25">
      <c r="A43">
        <v>32</v>
      </c>
      <c r="B43" t="s">
        <v>68</v>
      </c>
      <c r="C43">
        <v>0.71599999999999997</v>
      </c>
      <c r="D43">
        <v>2.1560000000000001</v>
      </c>
      <c r="E43">
        <v>24.446999999999999</v>
      </c>
      <c r="F43">
        <v>5.8860000000000001</v>
      </c>
      <c r="G43">
        <v>2.5999999999999999E-2</v>
      </c>
      <c r="H43">
        <v>1E-3</v>
      </c>
      <c r="I43">
        <v>0.27700000000000002</v>
      </c>
      <c r="J43">
        <v>0.22</v>
      </c>
      <c r="K43">
        <v>12.605</v>
      </c>
      <c r="L43">
        <v>2.2029999999999998</v>
      </c>
      <c r="M43">
        <v>1.415</v>
      </c>
      <c r="N43">
        <v>17.940000000000001</v>
      </c>
      <c r="O43">
        <v>3.0000000000000001E-3</v>
      </c>
      <c r="P43">
        <v>1E-3</v>
      </c>
      <c r="Q43">
        <v>69.55</v>
      </c>
      <c r="R43">
        <v>13.37</v>
      </c>
      <c r="S43">
        <v>3.4</v>
      </c>
      <c r="T43">
        <v>16.77</v>
      </c>
      <c r="U43">
        <v>15.765000000000001</v>
      </c>
      <c r="V43" s="2">
        <v>0.29559999999999997</v>
      </c>
      <c r="W43" s="3">
        <f t="shared" si="0"/>
        <v>29.56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BCRC3646 assays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Reddell</dc:creator>
  <cp:lastModifiedBy>Craig Reddell</cp:lastModifiedBy>
  <dcterms:created xsi:type="dcterms:W3CDTF">2017-09-14T03:52:53Z</dcterms:created>
  <dcterms:modified xsi:type="dcterms:W3CDTF">2017-09-14T04:15:51Z</dcterms:modified>
</cp:coreProperties>
</file>